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263FC10F-7A72-C94E-A8F8-196F47A1E203}" xr6:coauthVersionLast="47" xr6:coauthVersionMax="47" xr10:uidLastSave="{00000000-0000-0000-0000-000000000000}"/>
  <bookViews>
    <workbookView xWindow="0" yWindow="680" windowWidth="30240" windowHeight="17240" xr2:uid="{49FD95D3-CD5A-4DBE-86BD-860388F27F1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C26" i="1"/>
  <c r="C35" i="1" s="1"/>
  <c r="C37" i="1" s="1"/>
  <c r="C39" i="1" s="1"/>
  <c r="C14" i="1"/>
</calcChain>
</file>

<file path=xl/sharedStrings.xml><?xml version="1.0" encoding="utf-8"?>
<sst xmlns="http://schemas.openxmlformats.org/spreadsheetml/2006/main" count="70" uniqueCount="70">
  <si>
    <t>Obra</t>
  </si>
  <si>
    <t>Encargos Sociais</t>
  </si>
  <si>
    <t>Desonerado: embutido nos preços unitário dos insumos de mão de obra, de acordo com as bases.</t>
  </si>
  <si>
    <t>ENCARGOS SOCIAIS (MENSALISTA)</t>
  </si>
  <si>
    <t>ENCARGOS SOCIAIS</t>
  </si>
  <si>
    <t>%</t>
  </si>
  <si>
    <t xml:space="preserve">GRUPO A </t>
  </si>
  <si>
    <t>A.1</t>
  </si>
  <si>
    <t>INCRA</t>
  </si>
  <si>
    <t>A.2</t>
  </si>
  <si>
    <t>SEBRAE</t>
  </si>
  <si>
    <t>A.3</t>
  </si>
  <si>
    <t>SENAI</t>
  </si>
  <si>
    <t>A.4</t>
  </si>
  <si>
    <t>SESI</t>
  </si>
  <si>
    <t>A.5</t>
  </si>
  <si>
    <t>Salário educação</t>
  </si>
  <si>
    <t>A.6</t>
  </si>
  <si>
    <t>Seguro contra acidentes</t>
  </si>
  <si>
    <t>A.7</t>
  </si>
  <si>
    <t>F.G.T.S</t>
  </si>
  <si>
    <t>A.8</t>
  </si>
  <si>
    <t>INSS</t>
  </si>
  <si>
    <t>A</t>
  </si>
  <si>
    <t>Total dos Encargos Sociais Básicos</t>
  </si>
  <si>
    <t>GRUPO B</t>
  </si>
  <si>
    <t>B.1</t>
  </si>
  <si>
    <t>Licença Paternidade</t>
  </si>
  <si>
    <t>B.2</t>
  </si>
  <si>
    <t>Faltas Justificadas</t>
  </si>
  <si>
    <t>B.3</t>
  </si>
  <si>
    <t>Feriados e Dias Santificados</t>
  </si>
  <si>
    <t>B.4</t>
  </si>
  <si>
    <t>13º Salário</t>
  </si>
  <si>
    <t>B.5</t>
  </si>
  <si>
    <t>Férias Gozadas</t>
  </si>
  <si>
    <t>B.6</t>
  </si>
  <si>
    <t>Salário Maternidade</t>
  </si>
  <si>
    <t>B.7</t>
  </si>
  <si>
    <t>Auxílio Acidente de Trabalho</t>
  </si>
  <si>
    <t>B.8</t>
  </si>
  <si>
    <t>Auxílio-enfermidade</t>
  </si>
  <si>
    <t>B.9</t>
  </si>
  <si>
    <t>Dias de chuva</t>
  </si>
  <si>
    <t>B.10</t>
  </si>
  <si>
    <t>Repouso Semanal Remunerado</t>
  </si>
  <si>
    <t>B</t>
  </si>
  <si>
    <t>Total dos Encargos Sociais que recebem as incidências de A</t>
  </si>
  <si>
    <t>GRUPO C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</si>
  <si>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</si>
  <si>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</si>
  <si>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</si>
  <si>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</si>
  <si>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</si>
  <si>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</si>
  <si>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</si>
  <si>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Recisão sem Justa Causa</t>
  </si>
  <si>
    <t>C.5</t>
  </si>
  <si>
    <t>Indenização Adicional</t>
  </si>
  <si>
    <t>C</t>
  </si>
  <si>
    <t>Total dos Encargos Sociais que não recebem as incidências globais de A</t>
  </si>
  <si>
    <t>GRUPO D</t>
  </si>
  <si>
    <t>D.1</t>
  </si>
  <si>
    <t>Reincidência de A sobre B</t>
  </si>
  <si>
    <t>Reincidência de A, Aviso Prévio Trabalhado e Reincidência do FGTS sobre Aviso Prévio Indenizado</t>
  </si>
  <si>
    <t>D</t>
  </si>
  <si>
    <t>Total das Taxas das reincidências</t>
  </si>
  <si>
    <t>TAXA TOTAL (%)</t>
  </si>
  <si>
    <t>AMPLIAÇÃO, REFORMA E CONSTRUÇÃO DA QUADRA DE ESPORTE COM PARQUINHO INFANTIL DA ESCOLA BETEL, RIO ACARAÍ, SETOR ACARAÍ, ZONA RURAL NO MUNICIPÍO DE PORTO DE MOZ</t>
  </si>
  <si>
    <t>_________________________________________
Paulo Azevedo do Amaral                                                                                                                                                                                                                                                                                                   Engenheiro civil da Prefeitura de Porto de Moz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nº 0416141951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</si>
</sst>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4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9" fillId="3" borderId="14" xfId="1" applyFont="1" applyFill="1" applyBorder="1" applyAlignment="1">
      <alignment vertical="center"/>
    </xf>
    <xf numFmtId="0" fontId="9" fillId="3" borderId="15" xfId="1" applyFont="1" applyFill="1" applyBorder="1" applyAlignment="1">
      <alignment vertical="center"/>
    </xf>
    <xf numFmtId="10" fontId="9" fillId="3" borderId="16" xfId="2" applyNumberFormat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left" vertical="center"/>
    </xf>
    <xf numFmtId="0" fontId="7" fillId="3" borderId="18" xfId="1" applyFont="1" applyFill="1" applyBorder="1" applyAlignment="1">
      <alignment horizontal="left" vertical="center"/>
    </xf>
    <xf numFmtId="10" fontId="7" fillId="3" borderId="19" xfId="2" applyNumberFormat="1" applyFont="1" applyFill="1" applyBorder="1" applyAlignment="1">
      <alignment horizontal="center" vertical="center"/>
    </xf>
    <xf numFmtId="0" fontId="9" fillId="3" borderId="23" xfId="1" applyFont="1" applyFill="1" applyBorder="1" applyAlignment="1">
      <alignment vertical="center"/>
    </xf>
    <xf numFmtId="10" fontId="9" fillId="3" borderId="24" xfId="2" applyNumberFormat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vertical="center"/>
    </xf>
    <xf numFmtId="0" fontId="7" fillId="3" borderId="18" xfId="1" applyFont="1" applyFill="1" applyBorder="1" applyAlignment="1">
      <alignment horizontal="justify" vertical="center"/>
    </xf>
    <xf numFmtId="0" fontId="9" fillId="3" borderId="26" xfId="1" applyFont="1" applyFill="1" applyBorder="1" applyAlignment="1">
      <alignment vertical="center"/>
    </xf>
    <xf numFmtId="0" fontId="9" fillId="3" borderId="26" xfId="1" applyFont="1" applyFill="1" applyBorder="1" applyAlignment="1">
      <alignment vertical="center" wrapText="1"/>
    </xf>
    <xf numFmtId="0" fontId="7" fillId="3" borderId="27" xfId="1" applyFont="1" applyFill="1" applyBorder="1" applyAlignment="1">
      <alignment vertical="center"/>
    </xf>
    <xf numFmtId="0" fontId="7" fillId="3" borderId="28" xfId="1" applyFont="1" applyFill="1" applyBorder="1" applyAlignment="1">
      <alignment vertical="center"/>
    </xf>
    <xf numFmtId="10" fontId="7" fillId="3" borderId="29" xfId="2" applyNumberFormat="1" applyFont="1" applyFill="1" applyBorder="1" applyAlignment="1">
      <alignment horizontal="center" vertical="center"/>
    </xf>
    <xf numFmtId="0" fontId="5" fillId="3" borderId="30" xfId="1" applyFill="1" applyBorder="1"/>
    <xf numFmtId="0" fontId="5" fillId="3" borderId="0" xfId="1" applyFill="1"/>
    <xf numFmtId="10" fontId="5" fillId="3" borderId="31" xfId="2" applyNumberFormat="1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5" fillId="4" borderId="8" xfId="1" applyFill="1" applyBorder="1" applyAlignment="1">
      <alignment vertical="center"/>
    </xf>
    <xf numFmtId="0" fontId="6" fillId="4" borderId="9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10" fontId="5" fillId="4" borderId="13" xfId="2" applyNumberFormat="1" applyFont="1" applyFill="1" applyBorder="1"/>
    <xf numFmtId="10" fontId="5" fillId="4" borderId="22" xfId="2" applyNumberFormat="1" applyFont="1" applyFill="1" applyBorder="1"/>
    <xf numFmtId="0" fontId="6" fillId="4" borderId="17" xfId="1" applyFont="1" applyFill="1" applyBorder="1" applyAlignment="1">
      <alignment horizontal="left" vertical="center"/>
    </xf>
    <xf numFmtId="0" fontId="6" fillId="4" borderId="32" xfId="1" applyFont="1" applyFill="1" applyBorder="1" applyAlignment="1">
      <alignment horizontal="left" vertical="center"/>
    </xf>
    <xf numFmtId="10" fontId="6" fillId="4" borderId="19" xfId="2" applyNumberFormat="1" applyFont="1" applyFill="1" applyBorder="1" applyAlignment="1">
      <alignment horizontal="center" vertical="center"/>
    </xf>
    <xf numFmtId="0" fontId="5" fillId="0" borderId="5" xfId="1" applyBorder="1" applyAlignment="1">
      <alignment horizontal="center" wrapText="1"/>
    </xf>
    <xf numFmtId="0" fontId="5" fillId="0" borderId="6" xfId="1" applyBorder="1" applyAlignment="1">
      <alignment horizontal="center"/>
    </xf>
    <xf numFmtId="0" fontId="5" fillId="0" borderId="7" xfId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vertical="center"/>
    </xf>
    <xf numFmtId="0" fontId="8" fillId="4" borderId="12" xfId="1" applyFont="1" applyFill="1" applyBorder="1" applyAlignment="1">
      <alignment vertical="center"/>
    </xf>
    <xf numFmtId="0" fontId="8" fillId="4" borderId="20" xfId="1" applyFont="1" applyFill="1" applyBorder="1" applyAlignment="1">
      <alignment vertical="center"/>
    </xf>
    <xf numFmtId="0" fontId="8" fillId="4" borderId="21" xfId="1" applyFont="1" applyFill="1" applyBorder="1" applyAlignment="1">
      <alignment vertical="center"/>
    </xf>
  </cellXfs>
  <cellStyles count="3">
    <cellStyle name="Normal" xfId="0" builtinId="0"/>
    <cellStyle name="Normal 49" xfId="1" xr:uid="{36AD3731-ED22-4F56-BFE4-EF5DFD9D8EB2}"/>
    <cellStyle name="Porcentagem 2" xfId="2" xr:uid="{3E8F8837-AA48-409A-8692-DCBB82802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292100</xdr:colOff>
      <xdr:row>0</xdr:row>
      <xdr:rowOff>139700</xdr:rowOff>
    </xdr:from>
    <xdr:to>
      <xdr:col>0</xdr:col>
      <xdr:colOff>2527300</xdr:colOff>
      <xdr:row>1</xdr:row>
      <xdr:rowOff>1054100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833B070-964D-A240-8D4C-BD0AD8542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292100" y="139700"/>
          <a:ext cx="2235200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C49C-B0F4-4975-9FAF-A11D41C3A2E0}">
  <dimension ref="A1:F40"/>
  <sheetViews>
    <sheetView tabSelected="1" topLeftCell="A27" zoomScaleNormal="100" workbookViewId="0">
      <selection activeCell="B45" sqref="B45:B46"/>
    </sheetView>
  </sheetViews>
  <sheetFormatPr baseColWidth="10" defaultColWidth="8.83203125" defaultRowHeight="15" x14ac:dyDescent="0.2"/>
  <cols>
    <col min="1" max="1" width="35.1640625" customWidth="1"/>
    <col min="2" max="2" width="66.33203125" customWidth="1"/>
    <col min="3" max="3" width="23.83203125" customWidth="1"/>
  </cols>
  <sheetData>
    <row r="1" spans="1:6" ht="24.5" customHeight="1" thickBot="1" x14ac:dyDescent="0.25">
      <c r="A1" s="1"/>
      <c r="B1" s="24" t="s">
        <v>0</v>
      </c>
      <c r="C1" s="25" t="s">
        <v>1</v>
      </c>
    </row>
    <row r="2" spans="1:6" ht="91.25" customHeight="1" thickBot="1" x14ac:dyDescent="0.25">
      <c r="A2" s="2"/>
      <c r="B2" s="23" t="s">
        <v>68</v>
      </c>
      <c r="C2" s="21" t="s">
        <v>2</v>
      </c>
    </row>
    <row r="3" spans="1:6" ht="21.5" customHeight="1" thickBot="1" x14ac:dyDescent="0.25">
      <c r="A3" s="37" t="s">
        <v>3</v>
      </c>
      <c r="B3" s="38"/>
      <c r="C3" s="39"/>
    </row>
    <row r="4" spans="1:6" ht="21" thickBot="1" x14ac:dyDescent="0.25">
      <c r="A4" s="26"/>
      <c r="B4" s="27" t="s">
        <v>4</v>
      </c>
      <c r="C4" s="28" t="s">
        <v>5</v>
      </c>
    </row>
    <row r="5" spans="1:6" ht="18" x14ac:dyDescent="0.2">
      <c r="A5" s="40" t="s">
        <v>6</v>
      </c>
      <c r="B5" s="41"/>
      <c r="C5" s="29"/>
      <c r="F5" s="22"/>
    </row>
    <row r="6" spans="1:6" ht="16" x14ac:dyDescent="0.2">
      <c r="A6" s="3" t="s">
        <v>7</v>
      </c>
      <c r="B6" s="4" t="s">
        <v>8</v>
      </c>
      <c r="C6" s="5">
        <v>2E-3</v>
      </c>
    </row>
    <row r="7" spans="1:6" ht="16" x14ac:dyDescent="0.2">
      <c r="A7" s="3" t="s">
        <v>9</v>
      </c>
      <c r="B7" s="4" t="s">
        <v>10</v>
      </c>
      <c r="C7" s="5">
        <v>6.0000000000000001E-3</v>
      </c>
    </row>
    <row r="8" spans="1:6" ht="16" x14ac:dyDescent="0.2">
      <c r="A8" s="3" t="s">
        <v>11</v>
      </c>
      <c r="B8" s="4" t="s">
        <v>12</v>
      </c>
      <c r="C8" s="5">
        <v>0.01</v>
      </c>
    </row>
    <row r="9" spans="1:6" ht="16" x14ac:dyDescent="0.2">
      <c r="A9" s="3" t="s">
        <v>13</v>
      </c>
      <c r="B9" s="4" t="s">
        <v>14</v>
      </c>
      <c r="C9" s="5">
        <v>1.4999999999999999E-2</v>
      </c>
    </row>
    <row r="10" spans="1:6" ht="16" x14ac:dyDescent="0.2">
      <c r="A10" s="3" t="s">
        <v>15</v>
      </c>
      <c r="B10" s="4" t="s">
        <v>16</v>
      </c>
      <c r="C10" s="5">
        <v>2.5000000000000001E-2</v>
      </c>
    </row>
    <row r="11" spans="1:6" ht="16" x14ac:dyDescent="0.2">
      <c r="A11" s="3" t="s">
        <v>17</v>
      </c>
      <c r="B11" s="4" t="s">
        <v>18</v>
      </c>
      <c r="C11" s="5">
        <v>0.03</v>
      </c>
    </row>
    <row r="12" spans="1:6" ht="16" x14ac:dyDescent="0.2">
      <c r="A12" s="3" t="s">
        <v>19</v>
      </c>
      <c r="B12" s="4" t="s">
        <v>20</v>
      </c>
      <c r="C12" s="5">
        <v>0.08</v>
      </c>
    </row>
    <row r="13" spans="1:6" ht="16" x14ac:dyDescent="0.2">
      <c r="A13" s="3" t="s">
        <v>21</v>
      </c>
      <c r="B13" s="4" t="s">
        <v>22</v>
      </c>
      <c r="C13" s="5"/>
    </row>
    <row r="14" spans="1:6" ht="21" customHeight="1" thickBot="1" x14ac:dyDescent="0.25">
      <c r="A14" s="6" t="s">
        <v>23</v>
      </c>
      <c r="B14" s="7" t="s">
        <v>24</v>
      </c>
      <c r="C14" s="8">
        <f>SUM(C6:C13)</f>
        <v>0.16799999999999998</v>
      </c>
    </row>
    <row r="15" spans="1:6" ht="18" x14ac:dyDescent="0.2">
      <c r="A15" s="42" t="s">
        <v>25</v>
      </c>
      <c r="B15" s="43"/>
      <c r="C15" s="30"/>
    </row>
    <row r="16" spans="1:6" ht="16" x14ac:dyDescent="0.2">
      <c r="A16" s="9" t="s">
        <v>26</v>
      </c>
      <c r="B16" s="4" t="s">
        <v>27</v>
      </c>
      <c r="C16" s="10">
        <v>5.9999999999999995E-4</v>
      </c>
    </row>
    <row r="17" spans="1:3" ht="16" x14ac:dyDescent="0.2">
      <c r="A17" s="3" t="s">
        <v>28</v>
      </c>
      <c r="B17" s="4" t="s">
        <v>29</v>
      </c>
      <c r="C17" s="5">
        <v>5.5999999999999999E-3</v>
      </c>
    </row>
    <row r="18" spans="1:3" ht="16" x14ac:dyDescent="0.2">
      <c r="A18" s="3" t="s">
        <v>30</v>
      </c>
      <c r="B18" s="4" t="s">
        <v>31</v>
      </c>
      <c r="C18" s="5">
        <v>0</v>
      </c>
    </row>
    <row r="19" spans="1:3" ht="16" x14ac:dyDescent="0.2">
      <c r="A19" s="3" t="s">
        <v>32</v>
      </c>
      <c r="B19" s="4" t="s">
        <v>33</v>
      </c>
      <c r="C19" s="5">
        <v>8.3299999999999999E-2</v>
      </c>
    </row>
    <row r="20" spans="1:3" ht="16" x14ac:dyDescent="0.2">
      <c r="A20" s="3" t="s">
        <v>34</v>
      </c>
      <c r="B20" s="11" t="s">
        <v>35</v>
      </c>
      <c r="C20" s="5">
        <v>7.6100000000000001E-2</v>
      </c>
    </row>
    <row r="21" spans="1:3" ht="16" x14ac:dyDescent="0.2">
      <c r="A21" s="3" t="s">
        <v>36</v>
      </c>
      <c r="B21" s="11" t="s">
        <v>37</v>
      </c>
      <c r="C21" s="5">
        <v>2.0000000000000001E-4</v>
      </c>
    </row>
    <row r="22" spans="1:3" ht="16" x14ac:dyDescent="0.2">
      <c r="A22" s="3" t="s">
        <v>38</v>
      </c>
      <c r="B22" s="11" t="s">
        <v>39</v>
      </c>
      <c r="C22" s="5">
        <v>8.9999999999999998E-4</v>
      </c>
    </row>
    <row r="23" spans="1:3" ht="16" x14ac:dyDescent="0.2">
      <c r="A23" s="3" t="s">
        <v>40</v>
      </c>
      <c r="B23" s="11" t="s">
        <v>41</v>
      </c>
      <c r="C23" s="5">
        <v>6.8999999999999999E-3</v>
      </c>
    </row>
    <row r="24" spans="1:3" ht="16" x14ac:dyDescent="0.2">
      <c r="A24" s="3" t="s">
        <v>42</v>
      </c>
      <c r="B24" s="11" t="s">
        <v>43</v>
      </c>
      <c r="C24" s="5">
        <v>0</v>
      </c>
    </row>
    <row r="25" spans="1:3" ht="16" x14ac:dyDescent="0.2">
      <c r="A25" s="3" t="s">
        <v>44</v>
      </c>
      <c r="B25" s="11" t="s">
        <v>45</v>
      </c>
      <c r="C25" s="5">
        <v>0</v>
      </c>
    </row>
    <row r="26" spans="1:3" ht="34.25" customHeight="1" thickBot="1" x14ac:dyDescent="0.25">
      <c r="A26" s="6" t="s">
        <v>46</v>
      </c>
      <c r="B26" s="12" t="s">
        <v>47</v>
      </c>
      <c r="C26" s="8">
        <f>SUM(C16:C25)</f>
        <v>0.1736</v>
      </c>
    </row>
    <row r="27" spans="1:3" ht="18" x14ac:dyDescent="0.2">
      <c r="A27" s="42" t="s">
        <v>48</v>
      </c>
      <c r="B27" s="43"/>
      <c r="C27" s="30"/>
    </row>
    <row r="28" spans="1:3" ht="16" x14ac:dyDescent="0.2">
      <c r="A28" s="9" t="s">
        <v>49</v>
      </c>
      <c r="B28" s="4" t="s">
        <v>50</v>
      </c>
      <c r="C28" s="10">
        <v>4.7399999999999998E-2</v>
      </c>
    </row>
    <row r="29" spans="1:3" ht="16" x14ac:dyDescent="0.2">
      <c r="A29" s="3" t="s">
        <v>51</v>
      </c>
      <c r="B29" s="4" t="s">
        <v>52</v>
      </c>
      <c r="C29" s="5">
        <v>2.5999999999999999E-3</v>
      </c>
    </row>
    <row r="30" spans="1:3" ht="16" x14ac:dyDescent="0.2">
      <c r="A30" s="3" t="s">
        <v>53</v>
      </c>
      <c r="B30" s="4" t="s">
        <v>54</v>
      </c>
      <c r="C30" s="5">
        <v>3.1899999999999998E-2</v>
      </c>
    </row>
    <row r="31" spans="1:3" ht="16" x14ac:dyDescent="0.2">
      <c r="A31" s="3" t="s">
        <v>55</v>
      </c>
      <c r="B31" s="4" t="s">
        <v>56</v>
      </c>
      <c r="C31" s="5">
        <v>3.78E-2</v>
      </c>
    </row>
    <row r="32" spans="1:3" ht="21" customHeight="1" x14ac:dyDescent="0.2">
      <c r="A32" s="3" t="s">
        <v>57</v>
      </c>
      <c r="B32" s="4" t="s">
        <v>58</v>
      </c>
      <c r="C32" s="5">
        <v>4.0000000000000001E-3</v>
      </c>
    </row>
    <row r="33" spans="1:3" ht="31.75" customHeight="1" thickBot="1" x14ac:dyDescent="0.25">
      <c r="A33" s="6" t="s">
        <v>59</v>
      </c>
      <c r="B33" s="12" t="s">
        <v>60</v>
      </c>
      <c r="C33" s="8">
        <f>SUM(C28:C32)</f>
        <v>0.1237</v>
      </c>
    </row>
    <row r="34" spans="1:3" ht="19.75" customHeight="1" x14ac:dyDescent="0.2">
      <c r="A34" s="42" t="s">
        <v>61</v>
      </c>
      <c r="B34" s="43"/>
      <c r="C34" s="30"/>
    </row>
    <row r="35" spans="1:3" ht="16" x14ac:dyDescent="0.2">
      <c r="A35" s="9" t="s">
        <v>62</v>
      </c>
      <c r="B35" s="13" t="s">
        <v>63</v>
      </c>
      <c r="C35" s="10">
        <f>C26*C14</f>
        <v>2.9164799999999998E-2</v>
      </c>
    </row>
    <row r="36" spans="1:3" ht="37.25" customHeight="1" x14ac:dyDescent="0.2">
      <c r="A36" s="9"/>
      <c r="B36" s="14" t="s">
        <v>64</v>
      </c>
      <c r="C36" s="10">
        <v>4.1999999999999997E-3</v>
      </c>
    </row>
    <row r="37" spans="1:3" ht="16" x14ac:dyDescent="0.2">
      <c r="A37" s="15" t="s">
        <v>65</v>
      </c>
      <c r="B37" s="16" t="s">
        <v>66</v>
      </c>
      <c r="C37" s="17">
        <f>SUM(C35:C36)</f>
        <v>3.33648E-2</v>
      </c>
    </row>
    <row r="38" spans="1:3" x14ac:dyDescent="0.2">
      <c r="A38" s="18"/>
      <c r="B38" s="19"/>
      <c r="C38" s="20"/>
    </row>
    <row r="39" spans="1:3" ht="21" thickBot="1" x14ac:dyDescent="0.25">
      <c r="A39" s="31" t="s">
        <v>67</v>
      </c>
      <c r="B39" s="32"/>
      <c r="C39" s="33">
        <f>ROUND((C37+C33+C26+C14),4)</f>
        <v>0.49869999999999998</v>
      </c>
    </row>
    <row r="40" spans="1:3" ht="125" customHeight="1" thickBot="1" x14ac:dyDescent="0.25">
      <c r="A40" s="34" t="s">
        <v>69</v>
      </c>
      <c r="B40" s="35"/>
      <c r="C40" s="36"/>
    </row>
  </sheetData>
  <mergeCells count="6">
    <mergeCell ref="A40:C40"/>
    <mergeCell ref="A3:C3"/>
    <mergeCell ref="A5:B5"/>
    <mergeCell ref="A15:B15"/>
    <mergeCell ref="A27:B27"/>
    <mergeCell ref="A34:B34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Paulo+ Amaral</dc:creator>
  <cp:lastModifiedBy>Paulo Amaral</cp:lastModifiedBy>
  <cp:lastPrinted>2025-03-06T19:11:18Z</cp:lastPrinted>
  <dcterms:created xsi:type="dcterms:W3CDTF">2024-08-27T18:50:17Z</dcterms:created>
  <dcterms:modified xsi:type="dcterms:W3CDTF">2026-01-27T14:45:27Z</dcterms:modified>
</cp:coreProperties>
</file>